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" sheetId="1" r:id="rId1"/>
  </sheets>
  <definedNames>
    <definedName name="Date">'Приложение '!$A$8</definedName>
    <definedName name="Law">'Приложение '!$D$12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'!$B$8</definedName>
    <definedName name="_xlnm.Print_Titles" localSheetId="0">'Приложение '!$17:$18</definedName>
    <definedName name="_xlnm.Print_Area" localSheetId="0">'Приложение '!$A$1:$D$62</definedName>
  </definedNames>
  <calcPr calcId="162913"/>
</workbook>
</file>

<file path=xl/calcChain.xml><?xml version="1.0" encoding="utf-8"?>
<calcChain xmlns="http://schemas.openxmlformats.org/spreadsheetml/2006/main">
  <c r="C20" i="1" l="1"/>
  <c r="C19" i="1" s="1"/>
  <c r="D21" i="1" l="1"/>
  <c r="C21" i="1"/>
  <c r="D37" i="1"/>
  <c r="C37" i="1"/>
  <c r="D33" i="1"/>
  <c r="D32" i="1" s="1"/>
  <c r="C33" i="1"/>
  <c r="C32" i="1" s="1"/>
  <c r="C31" i="1" s="1"/>
  <c r="C57" i="1"/>
  <c r="C54" i="1"/>
  <c r="C53" i="1" s="1"/>
  <c r="C52" i="1" s="1"/>
  <c r="D52" i="1"/>
  <c r="C36" i="1"/>
  <c r="C35" i="1" s="1"/>
  <c r="D25" i="1"/>
  <c r="C25" i="1"/>
  <c r="C30" i="1" l="1"/>
  <c r="C29" i="1" s="1"/>
  <c r="D38" i="1" l="1"/>
  <c r="D39" i="1"/>
  <c r="D36" i="1" l="1"/>
  <c r="D35" i="1" s="1"/>
  <c r="D31" i="1"/>
  <c r="D27" i="1"/>
  <c r="D24" i="1" s="1"/>
  <c r="C27" i="1" l="1"/>
  <c r="C24" i="1" s="1"/>
  <c r="D30" i="1" l="1"/>
  <c r="D29" i="1" s="1"/>
  <c r="D56" i="1"/>
  <c r="D55" i="1" s="1"/>
  <c r="D46" i="1" s="1"/>
  <c r="C56" i="1"/>
  <c r="C55" i="1" s="1"/>
  <c r="C46" i="1" s="1"/>
  <c r="D60" i="1"/>
  <c r="D59" i="1" s="1"/>
  <c r="C60" i="1"/>
  <c r="C59" i="1" s="1"/>
  <c r="C50" i="1" s="1"/>
  <c r="D58" i="1" l="1"/>
  <c r="D50" i="1"/>
  <c r="D49" i="1" s="1"/>
  <c r="D48" i="1" s="1"/>
  <c r="D47" i="1" s="1"/>
  <c r="C51" i="1"/>
  <c r="C45" i="1"/>
  <c r="C44" i="1" s="1"/>
  <c r="C43" i="1" s="1"/>
  <c r="D51" i="1"/>
  <c r="D45" i="1"/>
  <c r="D44" i="1" s="1"/>
  <c r="D43" i="1" s="1"/>
  <c r="C58" i="1"/>
  <c r="C49" i="1"/>
  <c r="C48" i="1" s="1"/>
  <c r="C47" i="1" s="1"/>
  <c r="B8" i="1"/>
  <c r="D17" i="1" s="1"/>
  <c r="D42" i="1" l="1"/>
  <c r="D20" i="1" s="1"/>
  <c r="D19" i="1" s="1"/>
  <c r="C42" i="1"/>
  <c r="A15" i="1"/>
  <c r="C17" i="1"/>
  <c r="D10" i="1"/>
  <c r="D11" i="1"/>
</calcChain>
</file>

<file path=xl/sharedStrings.xml><?xml version="1.0" encoding="utf-8"?>
<sst xmlns="http://schemas.openxmlformats.org/spreadsheetml/2006/main" count="99" uniqueCount="98">
  <si>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</si>
  <si>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</si>
  <si>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</si>
  <si>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</si>
  <si>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</si>
  <si>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</si>
  <si>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</si>
  <si>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</si>
  <si>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</si>
  <si>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</si>
  <si>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</si>
  <si>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</si>
  <si>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</si>
  <si>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</si>
  <si>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</si>
  <si>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</si>
  <si>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</si>
  <si>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</si>
  <si>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</si>
  <si>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</si>
  <si>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</si>
  <si>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</si>
  <si>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</si>
  <si>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</si>
  <si>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</si>
  <si>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</si>
  <si>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</si>
  <si>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</si>
  <si>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</si>
  <si>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</si>
  <si>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</si>
  <si>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</si>
  <si>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</si>
  <si>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</si>
  <si>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</si>
  <si>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</si>
  <si>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</si>
  <si>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</si>
  <si>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</si>
  <si>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</si>
  <si>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</si>
  <si>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</si>
  <si>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</si>
  <si>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</si>
  <si>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</si>
  <si>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</si>
  <si>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</si>
  <si>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</si>
  <si>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</si>
  <si>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</si>
  <si>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</si>
  <si>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</si>
  <si>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</si>
  <si>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</si>
  <si>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</si>
  <si>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</si>
  <si>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</si>
  <si>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</si>
  <si>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</si>
  <si>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</si>
  <si>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</si>
  <si>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</si>
  <si>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</si>
  <si>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</si>
  <si>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</si>
  <si>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</si>
  <si>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</si>
  <si>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</si>
  <si>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</si>
  <si>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</si>
  <si>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01 03 01 00 02 0001 810</t>
  </si>
  <si>
    <t>01 03 01 00 02 2700 810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</si>
  <si>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</si>
  <si>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</si>
  <si>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</si>
  <si>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</si>
  <si>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от 29.11.2022 № 155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</si>
  <si>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</si>
  <si>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</si>
  <si>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</si>
  <si>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</si>
  <si>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</si>
  <si>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</si>
  <si>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</si>
  <si>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</si>
  <si>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</si>
  <si>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</si>
  <si>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</t>
  </si>
  <si>
    <t>Приложение 4</t>
  </si>
  <si>
    <t>01 02 00 00 00 0000 700</t>
  </si>
  <si>
    <t>Привлечение кредитов от кредитных организаций в валюте Российской Федерации</t>
  </si>
  <si>
    <t>01 02 00 00 02 0000 710</t>
  </si>
  <si>
    <t>Привлечение субъектами Российской Федерации кредитов от кредитных организаций в валюте Российской Федерации</t>
  </si>
  <si>
    <t>01 03 01 00 02 5600810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</si>
  <si>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</si>
  <si>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</si>
  <si>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счете бюджета (специальные казначейские кредиты)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</si>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</sst>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95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0" fontId="31" fillId="0" borderId="0"/>
    <xf numFmtId="0" fontId="31" fillId="0" borderId="0"/>
    <xf numFmtId="0" fontId="34" fillId="0" borderId="0"/>
    <xf numFmtId="0" fontId="34" fillId="0" borderId="0"/>
    <xf numFmtId="0" fontId="37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165" fontId="4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right" vertical="center"/>
    </xf>
    <xf numFmtId="0" fontId="5" fillId="3" borderId="0" xfId="0" applyFont="1" applyFill="1" applyAlignment="1">
      <alignment horizontal="right"/>
    </xf>
    <xf numFmtId="49" fontId="29" fillId="0" borderId="2" xfId="0" applyNumberFormat="1" applyFont="1" applyBorder="1" applyAlignment="1">
      <alignment horizontal="center" vertical="center"/>
    </xf>
    <xf numFmtId="165" fontId="29" fillId="0" borderId="2" xfId="0" applyNumberFormat="1" applyFont="1" applyBorder="1" applyAlignment="1">
      <alignment horizontal="right" vertical="center"/>
    </xf>
    <xf numFmtId="0" fontId="30" fillId="2" borderId="1" xfId="0" applyFont="1" applyFill="1" applyBorder="1" applyAlignment="1">
      <alignment horizontal="center" vertical="center" wrapText="1"/>
    </xf>
    <xf numFmtId="0" fontId="33" fillId="0" borderId="14" xfId="90" applyFont="1" applyBorder="1" applyAlignment="1">
      <alignment horizontal="center" vertical="center" wrapText="1"/>
    </xf>
    <xf numFmtId="0" fontId="33" fillId="0" borderId="14" xfId="90" applyFont="1" applyBorder="1" applyAlignment="1">
      <alignment horizontal="left" wrapText="1"/>
    </xf>
    <xf numFmtId="0" fontId="32" fillId="0" borderId="15" xfId="90" applyFont="1" applyBorder="1" applyAlignment="1">
      <alignment horizontal="center" vertical="center" wrapText="1"/>
    </xf>
    <xf numFmtId="0" fontId="32" fillId="0" borderId="15" xfId="90" applyFont="1" applyBorder="1" applyAlignment="1">
      <alignment horizontal="left" wrapText="1"/>
    </xf>
    <xf numFmtId="0" fontId="3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29" fillId="3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32" fillId="0" borderId="0" xfId="0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29" fillId="0" borderId="0" xfId="0" applyNumberFormat="1" applyFont="1" applyBorder="1" applyAlignment="1">
      <alignment horizontal="right" vertical="center"/>
    </xf>
    <xf numFmtId="0" fontId="36" fillId="3" borderId="15" xfId="0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wrapText="1"/>
    </xf>
    <xf numFmtId="0" fontId="8" fillId="2" borderId="0" xfId="0" applyFont="1" applyFill="1" applyAlignment="1">
      <alignment horizontal="center" vertical="center" wrapText="1"/>
    </xf>
  </cellXfs>
  <cellStyles count="95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25" xfId="90"/>
    <cellStyle name="Обычный 26" xfId="91"/>
    <cellStyle name="Обычный 27" xfId="92"/>
    <cellStyle name="Обычный 28" xfId="93"/>
    <cellStyle name="Обычный 29" xfId="9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view="pageBreakPreview" zoomScaleNormal="100" zoomScaleSheetLayoutView="100" workbookViewId="0">
      <selection activeCell="D7" sqref="D7"/>
    </sheetView>
  </sheetViews>
  <sheetFormatPr defaultColWidth="9.140625" defaultRowHeight="14.85" customHeight="1" x14ac:dyDescent="0.25"/>
  <cols>
    <col min="1" max="1" width="25.28515625" style="2" customWidth="1"/>
    <col min="2" max="2" width="105" style="2" customWidth="1"/>
    <col min="3" max="5" width="20.28515625" style="2" customWidth="1"/>
    <col min="6" max="16384" width="9.140625" style="2"/>
  </cols>
  <sheetData>
    <row r="1" spans="1:5" ht="15.75" x14ac:dyDescent="0.25">
      <c r="D1" s="27" t="s">
        <v>88</v>
      </c>
      <c r="E1" s="27"/>
    </row>
    <row r="2" spans="1:5" ht="15.75" x14ac:dyDescent="0.25">
      <c r="D2" s="27" t="s">
        <v>0</v>
      </c>
      <c r="E2" s="27"/>
    </row>
    <row r="3" spans="1:5" ht="15.75" x14ac:dyDescent="0.25">
      <c r="D3" s="27" t="s">
        <v>83</v>
      </c>
      <c r="E3" s="27"/>
    </row>
    <row r="4" spans="1:5" ht="15.75" x14ac:dyDescent="0.25">
      <c r="D4" s="27" t="s">
        <v>84</v>
      </c>
      <c r="E4" s="27"/>
    </row>
    <row r="5" spans="1:5" ht="15.75" x14ac:dyDescent="0.25">
      <c r="D5" s="27" t="s">
        <v>85</v>
      </c>
      <c r="E5" s="27"/>
    </row>
    <row r="6" spans="1:5" ht="15.75" x14ac:dyDescent="0.25">
      <c r="D6" s="34" t="s">
        <v>97</v>
      </c>
      <c r="E6" s="34"/>
    </row>
    <row r="7" spans="1:5" ht="15.75" x14ac:dyDescent="0.25"/>
    <row r="8" spans="1:5" ht="18.75" x14ac:dyDescent="0.25">
      <c r="A8" s="1" t="s">
        <v>4</v>
      </c>
      <c r="B8" s="1">
        <f>YEAR(Date)</f>
        <v>2023</v>
      </c>
      <c r="D8" s="3" t="s">
        <v>86</v>
      </c>
      <c r="E8" s="3"/>
    </row>
    <row r="9" spans="1:5" ht="15.75" x14ac:dyDescent="0.25">
      <c r="A9" s="4">
        <v>2015</v>
      </c>
      <c r="B9" s="5"/>
      <c r="D9" s="3" t="s">
        <v>0</v>
      </c>
      <c r="E9" s="3"/>
    </row>
    <row r="10" spans="1:5" ht="15.75" x14ac:dyDescent="0.25">
      <c r="A10" s="4">
        <v>2015</v>
      </c>
      <c r="B10" s="5"/>
      <c r="D10" s="3" t="str">
        <f>CONCATENATE("''","О краевом бюджете на ",Year," год")</f>
        <v>''О краевом бюджете на 2023 год</v>
      </c>
      <c r="E10" s="3"/>
    </row>
    <row r="11" spans="1:5" ht="15.75" x14ac:dyDescent="0.25">
      <c r="A11" s="6"/>
      <c r="B11" s="5"/>
      <c r="D11" s="3" t="str">
        <f>CONCATENATE("и на плановый период ",Year+1," и ",Year+2," годов''")</f>
        <v>и на плановый период 2024 и 2025 годов''</v>
      </c>
      <c r="E11" s="3"/>
    </row>
    <row r="12" spans="1:5" ht="15.75" x14ac:dyDescent="0.25">
      <c r="A12" s="6"/>
      <c r="B12" s="5"/>
      <c r="D12" s="19" t="s">
        <v>76</v>
      </c>
      <c r="E12" s="19"/>
    </row>
    <row r="13" spans="1:5" ht="15.75" x14ac:dyDescent="0.25">
      <c r="A13" s="6"/>
      <c r="B13" s="5"/>
      <c r="D13" s="7"/>
      <c r="E13" s="7"/>
    </row>
    <row r="14" spans="1:5" ht="15.75" x14ac:dyDescent="0.25">
      <c r="A14" s="6"/>
      <c r="B14" s="5"/>
      <c r="D14" s="7"/>
      <c r="E14" s="7"/>
    </row>
    <row r="15" spans="1:5" ht="18.75" x14ac:dyDescent="0.25">
      <c r="A15" s="43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2024 и 2025 годов</v>
      </c>
      <c r="B15" s="43"/>
      <c r="C15" s="43"/>
      <c r="D15" s="43"/>
      <c r="E15" s="35"/>
    </row>
    <row r="16" spans="1:5" ht="15.75" x14ac:dyDescent="0.25">
      <c r="A16" s="6"/>
      <c r="B16" s="5"/>
      <c r="D16" s="7" t="s">
        <v>1</v>
      </c>
      <c r="E16" s="7"/>
    </row>
    <row r="17" spans="1:5" ht="31.5" x14ac:dyDescent="0.25">
      <c r="A17" s="8" t="s">
        <v>2</v>
      </c>
      <c r="B17" s="8" t="s">
        <v>3</v>
      </c>
      <c r="C17" s="8" t="str">
        <f>CONCATENATE("Годовой объем на ",Year+1," год")</f>
        <v>Годовой объем на 2024 год</v>
      </c>
      <c r="D17" s="8" t="str">
        <f>CONCATENATE("Годовой объем на ",Year+2," год")</f>
        <v>Годовой объем на 2025 год</v>
      </c>
      <c r="E17" s="36"/>
    </row>
    <row r="18" spans="1:5" ht="15.75" x14ac:dyDescent="0.25">
      <c r="A18" s="22">
        <v>1</v>
      </c>
      <c r="B18" s="22">
        <v>2</v>
      </c>
      <c r="C18" s="22">
        <v>3</v>
      </c>
      <c r="D18" s="22">
        <v>4</v>
      </c>
      <c r="E18" s="37"/>
    </row>
    <row r="19" spans="1:5" ht="15.75" x14ac:dyDescent="0.25">
      <c r="A19" s="13"/>
      <c r="B19" s="29" t="s">
        <v>55</v>
      </c>
      <c r="C19" s="10">
        <f>C20+C58</f>
        <v>4931246.8037599931</v>
      </c>
      <c r="D19" s="15">
        <f>D20+D58</f>
        <v>77498.571620000585</v>
      </c>
      <c r="E19" s="38"/>
    </row>
    <row r="20" spans="1:5" ht="15.75" x14ac:dyDescent="0.25">
      <c r="A20" s="14" t="s">
        <v>56</v>
      </c>
      <c r="B20" s="30" t="s">
        <v>57</v>
      </c>
      <c r="C20" s="10">
        <f>C21+C29+C42+C51+C24</f>
        <v>5120208.8065199926</v>
      </c>
      <c r="D20" s="15">
        <f>D21+D24+D29+D42+D51</f>
        <v>266460.57438000059</v>
      </c>
      <c r="E20" s="38"/>
    </row>
    <row r="21" spans="1:5" ht="31.5" x14ac:dyDescent="0.25">
      <c r="A21" s="13" t="s">
        <v>5</v>
      </c>
      <c r="B21" s="29" t="s">
        <v>6</v>
      </c>
      <c r="C21" s="10">
        <f>C22</f>
        <v>-400000</v>
      </c>
      <c r="D21" s="15">
        <f>D22</f>
        <v>0</v>
      </c>
      <c r="E21" s="38"/>
    </row>
    <row r="22" spans="1:5" ht="31.5" x14ac:dyDescent="0.25">
      <c r="A22" s="9" t="s">
        <v>7</v>
      </c>
      <c r="B22" s="31" t="s">
        <v>8</v>
      </c>
      <c r="C22" s="12">
        <v>-400000</v>
      </c>
      <c r="D22" s="12">
        <v>0</v>
      </c>
      <c r="E22" s="39"/>
    </row>
    <row r="23" spans="1:5" ht="31.5" x14ac:dyDescent="0.25">
      <c r="A23" s="9" t="s">
        <v>9</v>
      </c>
      <c r="B23" s="31" t="s">
        <v>10</v>
      </c>
      <c r="C23" s="12">
        <v>-400000</v>
      </c>
      <c r="D23" s="12">
        <v>0</v>
      </c>
      <c r="E23" s="39"/>
    </row>
    <row r="24" spans="1:5" ht="15.75" x14ac:dyDescent="0.25">
      <c r="A24" s="23" t="s">
        <v>77</v>
      </c>
      <c r="B24" s="24" t="s">
        <v>78</v>
      </c>
      <c r="C24" s="15">
        <f>C25+C27</f>
        <v>4960000</v>
      </c>
      <c r="D24" s="15">
        <f>D25+D27</f>
        <v>0</v>
      </c>
      <c r="E24" s="38"/>
    </row>
    <row r="25" spans="1:5" ht="15.75" x14ac:dyDescent="0.25">
      <c r="A25" s="9" t="s">
        <v>89</v>
      </c>
      <c r="B25" s="31" t="s">
        <v>90</v>
      </c>
      <c r="C25" s="12">
        <f>C26</f>
        <v>4960000</v>
      </c>
      <c r="D25" s="12">
        <f>D26</f>
        <v>2670000</v>
      </c>
      <c r="E25" s="38"/>
    </row>
    <row r="26" spans="1:5" ht="31.5" x14ac:dyDescent="0.25">
      <c r="A26" s="9" t="s">
        <v>91</v>
      </c>
      <c r="B26" s="31" t="s">
        <v>92</v>
      </c>
      <c r="C26" s="12">
        <v>4960000</v>
      </c>
      <c r="D26" s="12">
        <v>2670000</v>
      </c>
      <c r="E26" s="38"/>
    </row>
    <row r="27" spans="1:5" ht="15.75" x14ac:dyDescent="0.25">
      <c r="A27" s="25" t="s">
        <v>79</v>
      </c>
      <c r="B27" s="26" t="s">
        <v>80</v>
      </c>
      <c r="C27" s="12">
        <f>C28</f>
        <v>0</v>
      </c>
      <c r="D27" s="12">
        <f>D28</f>
        <v>-2670000</v>
      </c>
      <c r="E27" s="39"/>
    </row>
    <row r="28" spans="1:5" ht="31.5" x14ac:dyDescent="0.25">
      <c r="A28" s="25" t="s">
        <v>81</v>
      </c>
      <c r="B28" s="26" t="s">
        <v>82</v>
      </c>
      <c r="C28" s="12">
        <v>0</v>
      </c>
      <c r="D28" s="12">
        <v>-2670000</v>
      </c>
      <c r="E28" s="39"/>
    </row>
    <row r="29" spans="1:5" ht="15.75" x14ac:dyDescent="0.25">
      <c r="A29" s="13" t="s">
        <v>11</v>
      </c>
      <c r="B29" s="29" t="s">
        <v>63</v>
      </c>
      <c r="C29" s="15">
        <f>C30</f>
        <v>-331040.28124000039</v>
      </c>
      <c r="D29" s="10">
        <f>D30</f>
        <v>77498.571620000526</v>
      </c>
      <c r="E29" s="38"/>
    </row>
    <row r="30" spans="1:5" ht="31.5" x14ac:dyDescent="0.25">
      <c r="A30" s="9" t="s">
        <v>12</v>
      </c>
      <c r="B30" s="31" t="s">
        <v>60</v>
      </c>
      <c r="C30" s="12">
        <f>C31+C35</f>
        <v>-331040.28124000039</v>
      </c>
      <c r="D30" s="12">
        <f>D31+D35</f>
        <v>77498.571620000526</v>
      </c>
      <c r="E30" s="39"/>
    </row>
    <row r="31" spans="1:5" ht="31.5" x14ac:dyDescent="0.25">
      <c r="A31" s="9" t="s">
        <v>13</v>
      </c>
      <c r="B31" s="31" t="s">
        <v>68</v>
      </c>
      <c r="C31" s="12">
        <f>C32</f>
        <v>8006569</v>
      </c>
      <c r="D31" s="12">
        <f>D32</f>
        <v>7248848</v>
      </c>
      <c r="E31" s="39"/>
    </row>
    <row r="32" spans="1:5" ht="31.5" x14ac:dyDescent="0.25">
      <c r="A32" s="9" t="s">
        <v>14</v>
      </c>
      <c r="B32" s="31" t="s">
        <v>69</v>
      </c>
      <c r="C32" s="12">
        <f>C33+C34</f>
        <v>8006569</v>
      </c>
      <c r="D32" s="12">
        <f>D33+D34</f>
        <v>7248848</v>
      </c>
      <c r="E32" s="39"/>
    </row>
    <row r="33" spans="1:5" ht="47.25" x14ac:dyDescent="0.25">
      <c r="A33" s="20" t="s">
        <v>64</v>
      </c>
      <c r="B33" s="32" t="s">
        <v>65</v>
      </c>
      <c r="C33" s="21">
        <f>6015000+1790202</f>
        <v>7805202</v>
      </c>
      <c r="D33" s="21">
        <f>6210000+636113</f>
        <v>6846113</v>
      </c>
      <c r="E33" s="40"/>
    </row>
    <row r="34" spans="1:5" ht="63" x14ac:dyDescent="0.25">
      <c r="A34" s="20" t="s">
        <v>66</v>
      </c>
      <c r="B34" s="32" t="s">
        <v>67</v>
      </c>
      <c r="C34" s="21">
        <v>201367</v>
      </c>
      <c r="D34" s="21">
        <v>402735</v>
      </c>
      <c r="E34" s="40"/>
    </row>
    <row r="35" spans="1:5" ht="31.5" x14ac:dyDescent="0.25">
      <c r="A35" s="9" t="s">
        <v>15</v>
      </c>
      <c r="B35" s="31" t="s">
        <v>61</v>
      </c>
      <c r="C35" s="12">
        <f>C36</f>
        <v>-8337609.2812400004</v>
      </c>
      <c r="D35" s="12">
        <f>D36</f>
        <v>-7171349.4283799995</v>
      </c>
      <c r="E35" s="39"/>
    </row>
    <row r="36" spans="1:5" ht="31.5" x14ac:dyDescent="0.25">
      <c r="A36" s="9" t="s">
        <v>16</v>
      </c>
      <c r="B36" s="31" t="s">
        <v>62</v>
      </c>
      <c r="C36" s="12">
        <f>C37+C38+C39+C40</f>
        <v>-8337609.2812400004</v>
      </c>
      <c r="D36" s="12">
        <f>D37+D38+D39+D40+D41</f>
        <v>-7171349.4283799995</v>
      </c>
      <c r="E36" s="39"/>
    </row>
    <row r="37" spans="1:5" ht="47.25" x14ac:dyDescent="0.25">
      <c r="A37" s="20" t="s">
        <v>70</v>
      </c>
      <c r="B37" s="32" t="s">
        <v>73</v>
      </c>
      <c r="C37" s="21">
        <f>-6015000-1790202</f>
        <v>-7805202</v>
      </c>
      <c r="D37" s="21">
        <f>-6210000-636113</f>
        <v>-6846113</v>
      </c>
      <c r="E37" s="40"/>
    </row>
    <row r="38" spans="1:5" ht="63" x14ac:dyDescent="0.25">
      <c r="A38" s="20" t="s">
        <v>71</v>
      </c>
      <c r="B38" s="32" t="s">
        <v>74</v>
      </c>
      <c r="C38" s="21">
        <v>-51904.381240000002</v>
      </c>
      <c r="D38" s="21">
        <f>-51904.38124-78771.4759+0.00019</f>
        <v>-130675.85695</v>
      </c>
      <c r="E38" s="40"/>
    </row>
    <row r="39" spans="1:5" ht="126" x14ac:dyDescent="0.25">
      <c r="A39" s="20" t="s">
        <v>72</v>
      </c>
      <c r="B39" s="32" t="s">
        <v>75</v>
      </c>
      <c r="C39" s="21">
        <v>0</v>
      </c>
      <c r="D39" s="21">
        <f>-75000</f>
        <v>-75000</v>
      </c>
      <c r="E39" s="40"/>
    </row>
    <row r="40" spans="1:5" ht="110.25" x14ac:dyDescent="0.25">
      <c r="A40" s="41" t="s">
        <v>93</v>
      </c>
      <c r="B40" s="42" t="s">
        <v>94</v>
      </c>
      <c r="C40" s="21">
        <v>-480502.9</v>
      </c>
      <c r="D40" s="21"/>
      <c r="E40" s="40"/>
    </row>
    <row r="41" spans="1:5" ht="63" x14ac:dyDescent="0.25">
      <c r="A41" s="41" t="s">
        <v>95</v>
      </c>
      <c r="B41" s="42" t="s">
        <v>96</v>
      </c>
      <c r="C41" s="21"/>
      <c r="D41" s="21">
        <v>-119560.57143</v>
      </c>
      <c r="E41" s="40"/>
    </row>
    <row r="42" spans="1:5" ht="15.75" x14ac:dyDescent="0.25">
      <c r="A42" s="13" t="s">
        <v>17</v>
      </c>
      <c r="B42" s="29" t="s">
        <v>18</v>
      </c>
      <c r="C42" s="10">
        <f>C43+C47</f>
        <v>702287.08499999344</v>
      </c>
      <c r="D42" s="15">
        <f>D43+D47</f>
        <v>0</v>
      </c>
      <c r="E42" s="38"/>
    </row>
    <row r="43" spans="1:5" ht="15.75" x14ac:dyDescent="0.25">
      <c r="A43" s="9" t="s">
        <v>19</v>
      </c>
      <c r="B43" s="31" t="s">
        <v>20</v>
      </c>
      <c r="C43" s="12">
        <f t="shared" ref="C43:D45" si="0">C44</f>
        <v>-110919482.24101</v>
      </c>
      <c r="D43" s="12">
        <f t="shared" si="0"/>
        <v>-105203965.78675999</v>
      </c>
      <c r="E43" s="39"/>
    </row>
    <row r="44" spans="1:5" ht="15.75" x14ac:dyDescent="0.25">
      <c r="A44" s="9" t="s">
        <v>21</v>
      </c>
      <c r="B44" s="31" t="s">
        <v>22</v>
      </c>
      <c r="C44" s="12">
        <f t="shared" si="0"/>
        <v>-110919482.24101</v>
      </c>
      <c r="D44" s="12">
        <f t="shared" si="0"/>
        <v>-105203965.78675999</v>
      </c>
      <c r="E44" s="39"/>
    </row>
    <row r="45" spans="1:5" ht="15.75" x14ac:dyDescent="0.25">
      <c r="A45" s="9" t="s">
        <v>23</v>
      </c>
      <c r="B45" s="31" t="s">
        <v>24</v>
      </c>
      <c r="C45" s="12">
        <f t="shared" si="0"/>
        <v>-110919482.24101</v>
      </c>
      <c r="D45" s="12">
        <f t="shared" si="0"/>
        <v>-105203965.78675999</v>
      </c>
      <c r="E45" s="39"/>
    </row>
    <row r="46" spans="1:5" ht="15.75" x14ac:dyDescent="0.25">
      <c r="A46" s="9" t="s">
        <v>25</v>
      </c>
      <c r="B46" s="31" t="s">
        <v>26</v>
      </c>
      <c r="C46" s="12">
        <f>-(95663951.23825+C26+C31+C55)</f>
        <v>-110919482.24101</v>
      </c>
      <c r="D46" s="12">
        <f>-(93596155.784+D25+D31+D55)</f>
        <v>-105203965.78675999</v>
      </c>
      <c r="E46" s="39"/>
    </row>
    <row r="47" spans="1:5" ht="15.75" x14ac:dyDescent="0.25">
      <c r="A47" s="9" t="s">
        <v>27</v>
      </c>
      <c r="B47" s="31" t="s">
        <v>28</v>
      </c>
      <c r="C47" s="12">
        <f t="shared" ref="C47:D49" si="1">C48</f>
        <v>111621769.32600999</v>
      </c>
      <c r="D47" s="12">
        <f t="shared" si="1"/>
        <v>105203965.78675999</v>
      </c>
      <c r="E47" s="39"/>
    </row>
    <row r="48" spans="1:5" ht="15.75" x14ac:dyDescent="0.25">
      <c r="A48" s="9" t="s">
        <v>29</v>
      </c>
      <c r="B48" s="31" t="s">
        <v>30</v>
      </c>
      <c r="C48" s="12">
        <f t="shared" si="1"/>
        <v>111621769.32600999</v>
      </c>
      <c r="D48" s="12">
        <f t="shared" si="1"/>
        <v>105203965.78675999</v>
      </c>
      <c r="E48" s="39"/>
    </row>
    <row r="49" spans="1:5" ht="15.75" x14ac:dyDescent="0.25">
      <c r="A49" s="9" t="s">
        <v>31</v>
      </c>
      <c r="B49" s="31" t="s">
        <v>32</v>
      </c>
      <c r="C49" s="12">
        <f t="shared" si="1"/>
        <v>111621769.32600999</v>
      </c>
      <c r="D49" s="12">
        <f t="shared" si="1"/>
        <v>105203965.78675999</v>
      </c>
      <c r="E49" s="39"/>
    </row>
    <row r="50" spans="1:5" ht="15.75" x14ac:dyDescent="0.25">
      <c r="A50" s="9" t="s">
        <v>33</v>
      </c>
      <c r="B50" s="31" t="s">
        <v>34</v>
      </c>
      <c r="C50" s="12">
        <f>100595198.04201+C22*-1+C35*-1+C54*-1+C59*-1</f>
        <v>111621769.32600999</v>
      </c>
      <c r="D50" s="12">
        <f>93673654.35562+D27*-1+D35*-1+D54*-1+D59*-1</f>
        <v>105203965.78675999</v>
      </c>
      <c r="E50" s="39"/>
    </row>
    <row r="51" spans="1:5" ht="15.75" x14ac:dyDescent="0.25">
      <c r="A51" s="13" t="s">
        <v>35</v>
      </c>
      <c r="B51" s="29" t="s">
        <v>36</v>
      </c>
      <c r="C51" s="10">
        <f>C52+C55</f>
        <v>188962.00276000006</v>
      </c>
      <c r="D51" s="15">
        <f>D52+D55</f>
        <v>188962.00276000006</v>
      </c>
      <c r="E51" s="38"/>
    </row>
    <row r="52" spans="1:5" ht="15.75" x14ac:dyDescent="0.25">
      <c r="A52" s="9" t="s">
        <v>37</v>
      </c>
      <c r="B52" s="31" t="s">
        <v>38</v>
      </c>
      <c r="C52" s="12">
        <f>C53</f>
        <v>-2100000</v>
      </c>
      <c r="D52" s="12">
        <f>D53</f>
        <v>-1500000</v>
      </c>
      <c r="E52" s="39"/>
    </row>
    <row r="53" spans="1:5" ht="15.75" x14ac:dyDescent="0.25">
      <c r="A53" s="9" t="s">
        <v>39</v>
      </c>
      <c r="B53" s="31" t="s">
        <v>40</v>
      </c>
      <c r="C53" s="12">
        <f>C54</f>
        <v>-2100000</v>
      </c>
      <c r="D53" s="12">
        <v>-1500000</v>
      </c>
      <c r="E53" s="39"/>
    </row>
    <row r="54" spans="1:5" ht="31.5" x14ac:dyDescent="0.25">
      <c r="A54" s="9" t="s">
        <v>41</v>
      </c>
      <c r="B54" s="31" t="s">
        <v>42</v>
      </c>
      <c r="C54" s="12">
        <f>-1500000-600000</f>
        <v>-2100000</v>
      </c>
      <c r="D54" s="12">
        <v>-1500000</v>
      </c>
      <c r="E54" s="39"/>
    </row>
    <row r="55" spans="1:5" ht="15.75" x14ac:dyDescent="0.25">
      <c r="A55" s="9" t="s">
        <v>43</v>
      </c>
      <c r="B55" s="31" t="s">
        <v>44</v>
      </c>
      <c r="C55" s="12">
        <f>C56</f>
        <v>2288962.0027600001</v>
      </c>
      <c r="D55" s="12">
        <f>D56</f>
        <v>1688962.0027600001</v>
      </c>
      <c r="E55" s="39"/>
    </row>
    <row r="56" spans="1:5" ht="31.5" x14ac:dyDescent="0.25">
      <c r="A56" s="9" t="s">
        <v>45</v>
      </c>
      <c r="B56" s="31" t="s">
        <v>46</v>
      </c>
      <c r="C56" s="12">
        <f>C57</f>
        <v>2288962.0027600001</v>
      </c>
      <c r="D56" s="12">
        <f>D57</f>
        <v>1688962.0027600001</v>
      </c>
      <c r="E56" s="39"/>
    </row>
    <row r="57" spans="1:5" ht="31.5" x14ac:dyDescent="0.25">
      <c r="A57" s="9" t="s">
        <v>47</v>
      </c>
      <c r="B57" s="31" t="s">
        <v>48</v>
      </c>
      <c r="C57" s="12">
        <f>1688962.00276+600000</f>
        <v>2288962.0027600001</v>
      </c>
      <c r="D57" s="12">
        <v>1688962.0027600001</v>
      </c>
      <c r="E57" s="39"/>
    </row>
    <row r="58" spans="1:5" ht="15.75" x14ac:dyDescent="0.25">
      <c r="A58" s="16" t="s">
        <v>58</v>
      </c>
      <c r="B58" s="30" t="s">
        <v>59</v>
      </c>
      <c r="C58" s="10">
        <f t="shared" ref="C58:D60" si="2">C59</f>
        <v>-188962.00276</v>
      </c>
      <c r="D58" s="10">
        <f t="shared" si="2"/>
        <v>-188962.00276</v>
      </c>
      <c r="E58" s="38"/>
    </row>
    <row r="59" spans="1:5" ht="31.5" x14ac:dyDescent="0.25">
      <c r="A59" s="9" t="s">
        <v>49</v>
      </c>
      <c r="B59" s="31" t="s">
        <v>50</v>
      </c>
      <c r="C59" s="12">
        <f t="shared" si="2"/>
        <v>-188962.00276</v>
      </c>
      <c r="D59" s="12">
        <f t="shared" si="2"/>
        <v>-188962.00276</v>
      </c>
      <c r="E59" s="39"/>
    </row>
    <row r="60" spans="1:5" ht="31.5" x14ac:dyDescent="0.25">
      <c r="A60" s="9" t="s">
        <v>51</v>
      </c>
      <c r="B60" s="31" t="s">
        <v>52</v>
      </c>
      <c r="C60" s="12">
        <f t="shared" si="2"/>
        <v>-188962.00276</v>
      </c>
      <c r="D60" s="12">
        <f t="shared" si="2"/>
        <v>-188962.00276</v>
      </c>
      <c r="E60" s="39"/>
    </row>
    <row r="61" spans="1:5" ht="47.25" x14ac:dyDescent="0.25">
      <c r="A61" s="17" t="s">
        <v>53</v>
      </c>
      <c r="B61" s="33" t="s">
        <v>54</v>
      </c>
      <c r="C61" s="18">
        <v>-188962.00276</v>
      </c>
      <c r="D61" s="18">
        <v>-188962.00276</v>
      </c>
      <c r="E61" s="39"/>
    </row>
    <row r="62" spans="1:5" ht="15.75" x14ac:dyDescent="0.25">
      <c r="A62" s="11"/>
      <c r="D62" s="28" t="s">
        <v>87</v>
      </c>
      <c r="E62" s="28"/>
    </row>
    <row r="63" spans="1:5" ht="15.75" x14ac:dyDescent="0.25"/>
  </sheetData>
  <mergeCells count="1">
    <mergeCell ref="A15:D15"/>
  </mergeCells>
  <pageMargins left="0.51181102362204722" right="0.23622047244094491" top="0.51181102362204722" bottom="0.35433070866141736" header="0.31496062992125984" footer="0.15748031496062992"/>
  <pageSetup paperSize="9" scale="56" fitToHeight="2" orientation="portrait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2023-12-14T23:31:51Z</dcterms:modified>
</cp:coreProperties>
</file>